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3F9C8E96-7455-4BAF-847E-DE280DE7BC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91029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D3" i="2" s="1"/>
  <c r="C4" i="2"/>
  <c r="B4" i="2"/>
  <c r="C3" i="2" l="1"/>
  <c r="B3" i="2"/>
  <c r="E12" i="2"/>
  <c r="F12" i="2"/>
  <c r="E4" i="2"/>
  <c r="F4" i="2"/>
  <c r="E3" i="2" l="1"/>
  <c r="F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<sst xmlns="http://schemas.openxmlformats.org/spreadsheetml/2006/main" count="27" uniqueCount="27">
  <si>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</si>
  <si>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</si>
  <si>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</si>
  <si>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</si>
  <si>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</si>
  <si>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</si>
  <si>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</si>
  <si>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</si>
  <si>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</si>
  <si>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</si>
  <si>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</si>
  <si>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</si>
  <si>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</si>
  <si>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</si>
  <si>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</si>
  <si>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</si>
  <si>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</si>
  <si>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</si>
  <si>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</si>
  <si>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</si>
  <si>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</si>
  <si>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</si>
  <si>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</si>
  <si>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</si>
  <si>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</si>
  <si>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</si>
  <si>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Sistema de Agua Potable y Alcantarillado Municipal de Valle de Santiago
Estado Analítico del Activo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</si>
</sst>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indent="1"/>
    </xf>
    <xf numFmtId="0" fontId="2" fillId="0" borderId="4" xfId="8" applyFont="1" applyBorder="1" applyAlignment="1">
      <alignment horizontal="left" vertical="top" indent="2"/>
    </xf>
    <xf numFmtId="0" fontId="3" fillId="0" borderId="4" xfId="8" applyFont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activeCell="J22" sqref="J22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161009988.15000001</v>
      </c>
      <c r="C3" s="8">
        <f t="shared" ref="C3:F3" si="0">C4+C12</f>
        <v>471466347.08999997</v>
      </c>
      <c r="D3" s="8">
        <f t="shared" si="0"/>
        <v>430246157.07000005</v>
      </c>
      <c r="E3" s="8">
        <f t="shared" si="0"/>
        <v>202230178.16999999</v>
      </c>
      <c r="F3" s="8">
        <f t="shared" si="0"/>
        <v>41220190.019999988</v>
      </c>
    </row>
    <row r="4" spans="1:6" x14ac:dyDescent="0.2">
      <c r="A4" s="5" t="s">
        <v>4</v>
      </c>
      <c r="B4" s="8">
        <f>SUM(B5:B11)</f>
        <v>98946780.099999994</v>
      </c>
      <c r="C4" s="8">
        <f>SUM(C5:C11)</f>
        <v>419331838.14999998</v>
      </c>
      <c r="D4" s="8">
        <f>SUM(D5:D11)</f>
        <v>400268059.16000003</v>
      </c>
      <c r="E4" s="8">
        <f>SUM(E5:E11)</f>
        <v>118010559.08999999</v>
      </c>
      <c r="F4" s="8">
        <f>SUM(F5:F11)</f>
        <v>19063778.989999983</v>
      </c>
    </row>
    <row r="5" spans="1:6" x14ac:dyDescent="0.2">
      <c r="A5" s="6" t="s">
        <v>5</v>
      </c>
      <c r="B5" s="9">
        <v>43273289.090000004</v>
      </c>
      <c r="C5" s="9">
        <v>260970678.83000001</v>
      </c>
      <c r="D5" s="9">
        <v>250667838.81</v>
      </c>
      <c r="E5" s="9">
        <f>B5+C5-D5</f>
        <v>53576129.110000014</v>
      </c>
      <c r="F5" s="9">
        <f t="shared" ref="F5:F11" si="1">E5-B5</f>
        <v>10302840.020000011</v>
      </c>
    </row>
    <row r="6" spans="1:6" x14ac:dyDescent="0.2">
      <c r="A6" s="6" t="s">
        <v>6</v>
      </c>
      <c r="B6" s="9">
        <v>53558541.600000001</v>
      </c>
      <c r="C6" s="9">
        <v>156961159.31999999</v>
      </c>
      <c r="D6" s="9">
        <v>148434990.30000001</v>
      </c>
      <c r="E6" s="9">
        <f t="shared" ref="E6:E11" si="2">B6+C6-D6</f>
        <v>62084710.619999975</v>
      </c>
      <c r="F6" s="9">
        <f t="shared" si="1"/>
        <v>8526169.0199999735</v>
      </c>
    </row>
    <row r="7" spans="1:6" x14ac:dyDescent="0.2">
      <c r="A7" s="6" t="s">
        <v>7</v>
      </c>
      <c r="B7" s="9">
        <v>1839541.63</v>
      </c>
      <c r="C7" s="9">
        <v>1400000</v>
      </c>
      <c r="D7" s="9">
        <v>1165230.05</v>
      </c>
      <c r="E7" s="9">
        <f t="shared" si="2"/>
        <v>2074311.5799999998</v>
      </c>
      <c r="F7" s="9">
        <f t="shared" si="1"/>
        <v>234769.94999999995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275407.78000000003</v>
      </c>
      <c r="C9" s="9">
        <v>0</v>
      </c>
      <c r="D9" s="9">
        <v>0</v>
      </c>
      <c r="E9" s="9">
        <f t="shared" si="2"/>
        <v>275407.78000000003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62063208.050000004</v>
      </c>
      <c r="C12" s="8">
        <f>SUM(C13:C21)</f>
        <v>52134508.940000005</v>
      </c>
      <c r="D12" s="8">
        <f>SUM(D13:D21)</f>
        <v>29978097.91</v>
      </c>
      <c r="E12" s="8">
        <f>SUM(E13:E21)</f>
        <v>84219619.079999998</v>
      </c>
      <c r="F12" s="8">
        <f>SUM(F13:F21)</f>
        <v>22156411.030000005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29460486.399999999</v>
      </c>
      <c r="C15" s="10">
        <v>47215294.32</v>
      </c>
      <c r="D15" s="10">
        <v>23607647.16</v>
      </c>
      <c r="E15" s="10">
        <f t="shared" si="4"/>
        <v>53068133.560000002</v>
      </c>
      <c r="F15" s="10">
        <f t="shared" si="3"/>
        <v>23607647.160000004</v>
      </c>
    </row>
    <row r="16" spans="1:6" x14ac:dyDescent="0.2">
      <c r="A16" s="6" t="s">
        <v>14</v>
      </c>
      <c r="B16" s="9">
        <v>46157704.090000004</v>
      </c>
      <c r="C16" s="9">
        <v>4830964.5599999996</v>
      </c>
      <c r="D16" s="9">
        <v>2415482.2799999998</v>
      </c>
      <c r="E16" s="9">
        <f t="shared" si="4"/>
        <v>48573186.370000005</v>
      </c>
      <c r="F16" s="9">
        <f t="shared" si="3"/>
        <v>2415482.2800000012</v>
      </c>
    </row>
    <row r="17" spans="1:6" x14ac:dyDescent="0.2">
      <c r="A17" s="6" t="s">
        <v>15</v>
      </c>
      <c r="B17" s="9">
        <v>2279041.0499999998</v>
      </c>
      <c r="C17" s="9">
        <v>24525</v>
      </c>
      <c r="D17" s="9">
        <v>12262.5</v>
      </c>
      <c r="E17" s="9">
        <f t="shared" si="4"/>
        <v>2291303.5499999998</v>
      </c>
      <c r="F17" s="9">
        <f t="shared" si="3"/>
        <v>12262.5</v>
      </c>
    </row>
    <row r="18" spans="1:6" x14ac:dyDescent="0.2">
      <c r="A18" s="6" t="s">
        <v>16</v>
      </c>
      <c r="B18" s="9">
        <v>-17896481.34</v>
      </c>
      <c r="C18" s="9">
        <v>0</v>
      </c>
      <c r="D18" s="9">
        <v>3942705.97</v>
      </c>
      <c r="E18" s="9">
        <f t="shared" si="4"/>
        <v>-21839187.309999999</v>
      </c>
      <c r="F18" s="9">
        <f t="shared" si="3"/>
        <v>-3942705.9699999988</v>
      </c>
    </row>
    <row r="19" spans="1:6" x14ac:dyDescent="0.2">
      <c r="A19" s="6" t="s">
        <v>17</v>
      </c>
      <c r="B19" s="9">
        <v>2062457.85</v>
      </c>
      <c r="C19" s="9">
        <v>63725.06</v>
      </c>
      <c r="D19" s="9">
        <v>0</v>
      </c>
      <c r="E19" s="9">
        <f t="shared" si="4"/>
        <v>2126182.91</v>
      </c>
      <c r="F19" s="9">
        <f t="shared" si="3"/>
        <v>63725.060000000056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24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0" orientation="portrait" r:id="rId1"/>
  <ignoredErrors>
    <ignoredError sqref="B3:F11 B13:F21 B12:D12" unlockedFormula="1"/>
    <ignoredError sqref="E12:F12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2018-03-08T18:40:55Z</cp:lastPrinted>
  <dcterms:created xsi:type="dcterms:W3CDTF">2014-02-09T04:04:15Z</dcterms:created>
  <dcterms:modified xsi:type="dcterms:W3CDTF">2026-01-19T20:31:37Z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